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5.06.2026." sheetId="1" r:id="GemRid259"/>
  </sheets>
  <definedNames/>
  <calcPr calcId="124519"/>
</workbook>
</file>

<file path=xl/sharedStrings.xml><?xml version="1.0" encoding="utf-8"?>
<sst xmlns="http://schemas.openxmlformats.org/spreadsheetml/2006/main" count="46" uniqueCount="46">
  <si>
    <t>KURSNA LISTA BANJALUČKE BERZE - 25.06.2026.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</si>
  <si>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</si>
  <si>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</si>
  <si>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</si>
  <si>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</si>
  <si>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</si>
  <si>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</si>
  <si>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</si>
  <si>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</si>
  <si>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</si>
  <si>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</si>
  <si>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</si>
  <si>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</si>
  <si>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</si>
  <si>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</si>
  <si>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</si>
  <si>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</si>
  <si>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</si>
  <si>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</si>
  <si>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</si>
  <si>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</si>
  <si>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</si>
  <si>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/>
  </si>
  <si>
    <t>1,34</t>
  </si>
  <si>
    <t>1,14</t>
  </si>
  <si>
    <t>HELV-R-A</t>
  </si>
  <si>
    <t>Hidroelektrane na Vrbasu a.d. Mrkonjić Grad</t>
  </si>
  <si>
    <t>0,38</t>
  </si>
  <si>
    <t>0,409</t>
  </si>
  <si>
    <t>HETR-R-A</t>
  </si>
  <si>
    <t>Hidroelektrane na Trebišnjici a.d. Trebinje</t>
  </si>
  <si>
    <t>0,41</t>
  </si>
  <si>
    <t>0,43</t>
  </si>
  <si>
    <t>TLKM-R-A</t>
  </si>
  <si>
    <t>Telekom Srpske a.d. Banja Luka</t>
  </si>
  <si>
    <t>1,04</t>
  </si>
  <si>
    <t>1,05</t>
  </si>
  <si>
    <t>Efektivni prinos do dospijeća %</t>
  </si>
  <si>
    <t>Min cijena</t>
  </si>
  <si>
    <t>Broj prometovanih HOV</t>
  </si>
  <si>
    <t>Službeno berzansko tržište - Tržište obveznica</t>
  </si>
  <si>
    <t>CRRF-O-R</t>
  </si>
  <si>
    <t>MKD Credis a.d. Banja Luka - obveznice 16. emisija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</si>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</sst>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59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868.40000000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3408.12000000</v>
      </c>
      <c r="J3" s="12">
        <v>0.33000000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1.14000000</v>
      </c>
      <c r="I11" s="40">
        <v>1.14000000</v>
      </c>
      <c r="J11" s="41">
        <v>350</v>
      </c>
      <c r="K11" s="10">
        <v>399.00000000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0.00000000</v>
      </c>
      <c r="H12" s="40">
        <v>0.40900000</v>
      </c>
      <c r="I12" s="40">
        <v>0.40900000</v>
      </c>
      <c r="J12" s="41">
        <v>1000</v>
      </c>
      <c r="K12" s="10">
        <v>409.00000000</v>
      </c>
    </row>
    <row r="13">
      <c r="A13" s="37" t="s">
        <v>29</v>
      </c>
      <c r="B13" s="38" t="s">
        <v>30</v>
      </c>
      <c r="C13" s="39"/>
      <c r="D13" s="40" t="s">
        <v>31</v>
      </c>
      <c r="E13" s="40" t="s">
        <v>32</v>
      </c>
      <c r="F13" s="40" t="s">
        <v>32</v>
      </c>
      <c r="G13" s="40">
        <v>0.00000000</v>
      </c>
      <c r="H13" s="40">
        <v>0.43000000</v>
      </c>
      <c r="I13" s="40">
        <v>0.43000000</v>
      </c>
      <c r="J13" s="41">
        <v>12000</v>
      </c>
      <c r="K13" s="10">
        <v>5160.00000000</v>
      </c>
    </row>
    <row r="14">
      <c r="A14" s="37" t="s">
        <v>33</v>
      </c>
      <c r="B14" s="38" t="s">
        <v>34</v>
      </c>
      <c r="C14" s="39"/>
      <c r="D14" s="40" t="s">
        <v>35</v>
      </c>
      <c r="E14" s="40" t="s">
        <v>36</v>
      </c>
      <c r="F14" s="40" t="s">
        <v>36</v>
      </c>
      <c r="G14" s="40">
        <v>0.00000000</v>
      </c>
      <c r="H14" s="40">
        <v>1.05000000</v>
      </c>
      <c r="I14" s="40">
        <v>1.05000000</v>
      </c>
      <c r="J14" s="41">
        <v>16800</v>
      </c>
      <c r="K14" s="10">
        <v>17640.00000000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37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38</v>
      </c>
      <c r="J16" s="45" t="s">
        <v>39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40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41</v>
      </c>
      <c r="B19" s="47" t="s">
        <v>42</v>
      </c>
      <c r="C19" s="48">
        <v>6.076595</v>
      </c>
      <c r="D19" s="40" t="s">
        <v>22</v>
      </c>
      <c r="E19" s="40" t="s">
        <v>22</v>
      </c>
      <c r="F19" s="40" t="s">
        <v>43</v>
      </c>
      <c r="G19" s="40">
        <v>0.00000000</v>
      </c>
      <c r="H19" s="40">
        <v>100.00000000</v>
      </c>
      <c r="I19" s="40">
        <v>100.00000000</v>
      </c>
      <c r="J19" s="41">
        <v>957</v>
      </c>
      <c r="K19" s="10">
        <v>95700.00000000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9" t="s">
        <v>44</v>
      </c>
      <c r="B21" s="50"/>
      <c r="C21" s="50"/>
      <c r="D21" s="50"/>
      <c r="E21" s="50"/>
      <c r="F21" s="50"/>
      <c r="G21" s="50"/>
      <c r="H21" s="50"/>
      <c r="I21" s="51"/>
      <c r="J21" s="52">
        <f ca="1">SUM(J11:J20)</f>
        <v>0</v>
      </c>
      <c r="K21" s="53">
        <f ca="1">SUM(K11:K20)</f>
        <v>0</v>
      </c>
    </row>
    <row r="22">
      <c r="A22" s="54" t="s">
        <v>45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3:C13"/>
    <mergeCell ref="A20:K20"/>
    <mergeCell ref="B14:C14"/>
    <mergeCell ref="A18:K18"/>
    <mergeCell ref="A22:K151"/>
    <mergeCell ref="A17:K17"/>
    <mergeCell ref="A15:K15"/>
    <mergeCell ref="A2:G5"/>
    <mergeCell ref="A10:K10"/>
    <mergeCell ref="F7:K7"/>
    <mergeCell ref="B12:C12"/>
    <mergeCell ref="A9:K9"/>
    <mergeCell ref="A6:K6"/>
    <mergeCell ref="A21:I21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